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3" i="1"/>
  <c r="AE23" i="1"/>
  <c r="T22" i="1"/>
  <c r="AC22" i="1"/>
  <c r="AE22" i="1"/>
  <c r="T21" i="1"/>
  <c r="AC21" i="1"/>
  <c r="AE21" i="1"/>
  <c r="T20" i="1"/>
  <c r="AC20" i="1"/>
  <c r="AE20" i="1"/>
  <c r="T19" i="1"/>
  <c r="AC19" i="1"/>
  <c r="AE19" i="1"/>
  <c r="T18" i="1"/>
  <c r="AC18" i="1"/>
  <c r="AE18" i="1"/>
  <c r="T17" i="1"/>
  <c r="AC17" i="1"/>
  <c r="AE17" i="1"/>
  <c r="T16" i="1"/>
  <c r="AC16" i="1"/>
  <c r="AE16" i="1"/>
  <c r="T15" i="1"/>
  <c r="AC15" i="1"/>
  <c r="AE15" i="1"/>
  <c r="T14" i="1"/>
  <c r="U22" i="1"/>
  <c r="U21" i="1"/>
  <c r="U20" i="1"/>
  <c r="U19" i="1"/>
  <c r="U18" i="1"/>
  <c r="U17" i="1"/>
  <c r="U16" i="1"/>
  <c r="U15" i="1"/>
  <c r="U14" i="1"/>
  <c r="Q22" i="1"/>
  <c r="Q21" i="1"/>
  <c r="Q20" i="1"/>
  <c r="Q19" i="1"/>
  <c r="Q18" i="1"/>
  <c r="Q17" i="1"/>
  <c r="Q16" i="1"/>
  <c r="Q15" i="1"/>
  <c r="Q14" i="1"/>
  <c r="R22" i="1"/>
  <c r="R21" i="1"/>
  <c r="R20" i="1"/>
  <c r="R19" i="1"/>
  <c r="R18" i="1"/>
  <c r="R17" i="1"/>
  <c r="R16" i="1"/>
  <c r="R15" i="1"/>
  <c r="R14" i="1"/>
  <c r="S22" i="1"/>
  <c r="S21" i="1"/>
  <c r="S20" i="1"/>
  <c r="S19" i="1"/>
  <c r="S18" i="1"/>
  <c r="S17" i="1"/>
  <c r="S16" i="1"/>
  <c r="S15" i="1"/>
  <c r="S14" i="1"/>
  <c r="B15" i="1"/>
  <c r="B16" i="1"/>
  <c r="B17" i="1"/>
  <c r="B18" i="1"/>
  <c r="B19" i="1"/>
  <c r="B20" i="1"/>
  <c r="B21" i="1"/>
  <c r="B22" i="1"/>
  <c r="B23" i="1"/>
  <c r="C15" i="1"/>
  <c r="C16" i="1"/>
  <c r="C17" i="1"/>
  <c r="C18" i="1"/>
  <c r="C19" i="1"/>
  <c r="C20" i="1"/>
  <c r="C21" i="1"/>
  <c r="C22" i="1"/>
  <c r="C23" i="1"/>
  <c r="D15" i="1"/>
  <c r="D16" i="1"/>
  <c r="D17" i="1"/>
  <c r="D18" i="1"/>
  <c r="D19" i="1"/>
  <c r="D20" i="1"/>
  <c r="D21" i="1"/>
  <c r="D22" i="1"/>
  <c r="D23" i="1"/>
  <c r="E15" i="1"/>
  <c r="F15" i="1"/>
  <c r="E16" i="1"/>
  <c r="E17" i="1"/>
  <c r="E18" i="1"/>
  <c r="E19" i="1"/>
  <c r="E20" i="1"/>
  <c r="E21" i="1"/>
  <c r="E22" i="1"/>
  <c r="E23" i="1"/>
  <c r="F16" i="1"/>
  <c r="F17" i="1"/>
  <c r="F18" i="1"/>
  <c r="F19" i="1"/>
  <c r="F20" i="1"/>
  <c r="F21" i="1"/>
  <c r="F22" i="1"/>
  <c r="F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<sst xmlns="http://schemas.openxmlformats.org/spreadsheetml/2006/main" count="51" uniqueCount="38">
  <si>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</si>
  <si>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</si>
  <si>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</si>
  <si>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</si>
  <si>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</si>
  <si>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</si>
  <si>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</si>
  <si>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</si>
  <si>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</si>
  <si>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</si>
  <si>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</si>
  <si>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</si>
  <si>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</si>
  <si>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</si>
  <si>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</si>
  <si>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</si>
  <si>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</si>
  <si>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</si>
  <si>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</si>
  <si>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</si>
  <si>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</si>
  <si>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</si>
  <si>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</si>
  <si>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</si>
  <si>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</si>
  <si>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</si>
  <si>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- Brătești - MITEȘTI</t>
  </si>
  <si>
    <t xml:space="preserve">    Codul traseului: G9T11</t>
  </si>
  <si>
    <t xml:space="preserve">PAŞCANI - At. ....................SRL </t>
  </si>
  <si>
    <t>PASCANI – Albito</t>
  </si>
  <si>
    <t>BRATEŞTI - La Hogaș</t>
  </si>
  <si>
    <t>BRATEŞTI - La Ciprian</t>
  </si>
  <si>
    <t>MIROSLOVEŞTI - Gospodaru</t>
  </si>
  <si>
    <t>MIROSLOVEŞTI - Aursei Țuțu</t>
  </si>
  <si>
    <t>MIROSLOVEŞTI – Caminul Cultural</t>
  </si>
  <si>
    <t>MIROSLOVEŞTI - Cocoi</t>
  </si>
  <si>
    <t>VERŞENI - CAP</t>
  </si>
  <si>
    <t>MITEŞTI - Caminul 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</si>
</sst>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9" fillId="0" borderId="25" xfId="0" applyNumberFormat="1" applyFont="1" applyFill="1" applyBorder="1" applyAlignment="1">
      <alignment horizontal="center"/>
    </xf>
    <xf numFmtId="20" fontId="9" fillId="4" borderId="2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8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832031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21.9</v>
      </c>
      <c r="AH12">
        <f>AG12*AH11/AG11</f>
        <v>35.513513513513516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0.23958333333333334</v>
      </c>
      <c r="B14" s="51">
        <v>0.32291666666666669</v>
      </c>
      <c r="C14" s="51">
        <v>0.47916666666666669</v>
      </c>
      <c r="D14" s="51">
        <v>0.60416666666666663</v>
      </c>
      <c r="E14" s="51">
        <v>0.70833333333333337</v>
      </c>
      <c r="F14" s="51">
        <v>0.8125</v>
      </c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U22" si="0">P15+$AE15</f>
        <v>0.30620370370370364</v>
      </c>
      <c r="Q14" s="31">
        <f t="shared" si="0"/>
        <v>0.45203703703703696</v>
      </c>
      <c r="R14" s="31">
        <f t="shared" si="0"/>
        <v>0.59787037037037039</v>
      </c>
      <c r="S14" s="31">
        <f t="shared" si="0"/>
        <v>0.68120370370370376</v>
      </c>
      <c r="T14" s="31">
        <f t="shared" si="0"/>
        <v>0.78537037037037039</v>
      </c>
      <c r="U14" s="31">
        <f t="shared" si="0"/>
        <v>0.22287037037037036</v>
      </c>
      <c r="V14" s="28"/>
      <c r="W14" s="28"/>
      <c r="X14" s="28"/>
      <c r="Y14" s="28"/>
      <c r="Z14" s="28"/>
      <c r="AA14" s="29"/>
    </row>
    <row r="15" spans="1:34">
      <c r="A15" s="24">
        <f>A14+$AE15</f>
        <v>0.24174768518518519</v>
      </c>
      <c r="B15" s="52">
        <f t="shared" ref="B15:F15" si="1">B14+$AE15</f>
        <v>0.32508101851851856</v>
      </c>
      <c r="C15" s="52">
        <f t="shared" si="1"/>
        <v>0.48133101851851856</v>
      </c>
      <c r="D15" s="52">
        <f t="shared" si="1"/>
        <v>0.60633101851851845</v>
      </c>
      <c r="E15" s="52">
        <f t="shared" si="1"/>
        <v>0.71049768518518519</v>
      </c>
      <c r="F15" s="52">
        <f t="shared" si="1"/>
        <v>0.81466435185185182</v>
      </c>
      <c r="G15" s="26"/>
      <c r="H15" s="26"/>
      <c r="I15" s="26"/>
      <c r="J15" s="26"/>
      <c r="K15" s="26"/>
      <c r="L15" s="33"/>
      <c r="M15" s="36">
        <v>1.9</v>
      </c>
      <c r="N15" s="39">
        <v>2</v>
      </c>
      <c r="O15" s="49" t="s">
        <v>29</v>
      </c>
      <c r="P15" s="32">
        <f t="shared" si="0"/>
        <v>0.30403935185185177</v>
      </c>
      <c r="Q15" s="32">
        <f t="shared" si="0"/>
        <v>0.44987268518518508</v>
      </c>
      <c r="R15" s="32">
        <f t="shared" si="0"/>
        <v>0.59570601851851857</v>
      </c>
      <c r="S15" s="32">
        <f t="shared" si="0"/>
        <v>0.67903935185185194</v>
      </c>
      <c r="T15" s="32">
        <f t="shared" si="0"/>
        <v>0.78320601851851857</v>
      </c>
      <c r="U15" s="32">
        <f t="shared" si="0"/>
        <v>0.22070601851851851</v>
      </c>
      <c r="V15" s="26"/>
      <c r="W15" s="26"/>
      <c r="X15" s="26"/>
      <c r="Y15" s="26"/>
      <c r="Z15" s="26"/>
      <c r="AA15" s="30"/>
      <c r="AC15">
        <f>M15-M14</f>
        <v>1.9</v>
      </c>
      <c r="AD15" s="47">
        <f>ROUND(AH12,0)</f>
        <v>36</v>
      </c>
      <c r="AE15" s="19">
        <f>TIME(0,0,(60*AD$15*AC15/AD$16))</f>
        <v>2.1643518518518518E-3</v>
      </c>
      <c r="AF15" s="48" t="s">
        <v>24</v>
      </c>
    </row>
    <row r="16" spans="1:34">
      <c r="A16" s="24">
        <f t="shared" ref="A16:F23" si="2">A15+$AE16</f>
        <v>0.24756944444444445</v>
      </c>
      <c r="B16" s="52">
        <f t="shared" si="2"/>
        <v>0.33090277777777782</v>
      </c>
      <c r="C16" s="52">
        <f t="shared" si="2"/>
        <v>0.48715277777777782</v>
      </c>
      <c r="D16" s="52">
        <f t="shared" si="2"/>
        <v>0.61215277777777766</v>
      </c>
      <c r="E16" s="52">
        <f t="shared" si="2"/>
        <v>0.7163194444444444</v>
      </c>
      <c r="F16" s="52">
        <f t="shared" si="2"/>
        <v>0.82048611111111103</v>
      </c>
      <c r="G16" s="26"/>
      <c r="H16" s="26"/>
      <c r="I16" s="26"/>
      <c r="J16" s="26"/>
      <c r="K16" s="26"/>
      <c r="L16" s="33"/>
      <c r="M16" s="34">
        <v>7</v>
      </c>
      <c r="N16" s="39">
        <v>3</v>
      </c>
      <c r="O16" s="49" t="s">
        <v>30</v>
      </c>
      <c r="P16" s="32">
        <f t="shared" si="0"/>
        <v>0.29821759259259251</v>
      </c>
      <c r="Q16" s="32">
        <f t="shared" si="0"/>
        <v>0.44405092592592582</v>
      </c>
      <c r="R16" s="32">
        <f t="shared" si="0"/>
        <v>0.58988425925925936</v>
      </c>
      <c r="S16" s="32">
        <f t="shared" si="0"/>
        <v>0.67321759259259273</v>
      </c>
      <c r="T16" s="32">
        <f t="shared" si="0"/>
        <v>0.77738425925925936</v>
      </c>
      <c r="U16" s="32">
        <f t="shared" si="0"/>
        <v>0.21488425925925925</v>
      </c>
      <c r="V16" s="26"/>
      <c r="W16" s="26"/>
      <c r="X16" s="26"/>
      <c r="Y16" s="26"/>
      <c r="Z16" s="26"/>
      <c r="AA16" s="30"/>
      <c r="AC16">
        <f t="shared" ref="AC16:AC23" si="3">M16-M15</f>
        <v>5.0999999999999996</v>
      </c>
      <c r="AD16" s="18">
        <v>21.9</v>
      </c>
      <c r="AE16" s="19">
        <f t="shared" ref="AE16:AE23" si="4">TIME(0,0,(60*AD$15*AC16/AD$16))</f>
        <v>5.8217592592592592E-3</v>
      </c>
      <c r="AF16" s="46" t="s">
        <v>23</v>
      </c>
    </row>
    <row r="17" spans="1:31">
      <c r="A17" s="24">
        <f t="shared" si="2"/>
        <v>0.25109953703703702</v>
      </c>
      <c r="B17" s="52">
        <f t="shared" si="2"/>
        <v>0.33443287037037039</v>
      </c>
      <c r="C17" s="52">
        <f t="shared" si="2"/>
        <v>0.49068287037037039</v>
      </c>
      <c r="D17" s="52">
        <f t="shared" si="2"/>
        <v>0.61568287037037028</v>
      </c>
      <c r="E17" s="52">
        <f t="shared" si="2"/>
        <v>0.71984953703703702</v>
      </c>
      <c r="F17" s="52">
        <f t="shared" si="2"/>
        <v>0.82401620370370365</v>
      </c>
      <c r="G17" s="26"/>
      <c r="H17" s="26"/>
      <c r="I17" s="26"/>
      <c r="J17" s="26"/>
      <c r="K17" s="26"/>
      <c r="L17" s="33"/>
      <c r="M17" s="34">
        <v>10.1</v>
      </c>
      <c r="N17" s="39">
        <v>4</v>
      </c>
      <c r="O17" s="49" t="s">
        <v>31</v>
      </c>
      <c r="P17" s="32">
        <f t="shared" si="0"/>
        <v>0.29468749999999994</v>
      </c>
      <c r="Q17" s="32">
        <f t="shared" si="0"/>
        <v>0.44052083333333325</v>
      </c>
      <c r="R17" s="32">
        <f t="shared" si="0"/>
        <v>0.58635416666666673</v>
      </c>
      <c r="S17" s="32">
        <f t="shared" si="0"/>
        <v>0.6696875000000001</v>
      </c>
      <c r="T17" s="32">
        <f t="shared" si="0"/>
        <v>0.77385416666666673</v>
      </c>
      <c r="U17" s="32">
        <f t="shared" si="0"/>
        <v>0.21135416666666665</v>
      </c>
      <c r="V17" s="26"/>
      <c r="W17" s="26"/>
      <c r="X17" s="26"/>
      <c r="Y17" s="26"/>
      <c r="Z17" s="26"/>
      <c r="AA17" s="30"/>
      <c r="AC17">
        <f t="shared" si="3"/>
        <v>3.0999999999999996</v>
      </c>
      <c r="AE17" s="19">
        <f t="shared" si="4"/>
        <v>3.530092592592592E-3</v>
      </c>
    </row>
    <row r="18" spans="1:31">
      <c r="A18" s="24">
        <f t="shared" si="2"/>
        <v>0.25462962962962959</v>
      </c>
      <c r="B18" s="52">
        <f t="shared" si="2"/>
        <v>0.33796296296296297</v>
      </c>
      <c r="C18" s="52">
        <f t="shared" si="2"/>
        <v>0.49421296296296297</v>
      </c>
      <c r="D18" s="52">
        <f t="shared" si="2"/>
        <v>0.61921296296296291</v>
      </c>
      <c r="E18" s="52">
        <f t="shared" si="2"/>
        <v>0.72337962962962965</v>
      </c>
      <c r="F18" s="52">
        <f t="shared" si="2"/>
        <v>0.82754629629629628</v>
      </c>
      <c r="G18" s="26"/>
      <c r="H18" s="26"/>
      <c r="I18" s="26"/>
      <c r="J18" s="26"/>
      <c r="K18" s="26"/>
      <c r="L18" s="33"/>
      <c r="M18" s="34">
        <v>13.2</v>
      </c>
      <c r="N18" s="39">
        <v>5</v>
      </c>
      <c r="O18" s="49" t="s">
        <v>32</v>
      </c>
      <c r="P18" s="32">
        <f t="shared" si="0"/>
        <v>0.29115740740740736</v>
      </c>
      <c r="Q18" s="32">
        <f t="shared" si="0"/>
        <v>0.43699074074074068</v>
      </c>
      <c r="R18" s="32">
        <f t="shared" si="0"/>
        <v>0.58282407407407411</v>
      </c>
      <c r="S18" s="32">
        <f t="shared" si="0"/>
        <v>0.66615740740740748</v>
      </c>
      <c r="T18" s="32">
        <f t="shared" si="0"/>
        <v>0.77032407407407411</v>
      </c>
      <c r="U18" s="32">
        <f t="shared" si="0"/>
        <v>0.20782407407407405</v>
      </c>
      <c r="V18" s="26"/>
      <c r="W18" s="26"/>
      <c r="X18" s="26"/>
      <c r="Y18" s="26"/>
      <c r="Z18" s="26"/>
      <c r="AA18" s="30"/>
      <c r="AC18">
        <f t="shared" si="3"/>
        <v>3.0999999999999996</v>
      </c>
      <c r="AE18" s="19">
        <f t="shared" si="4"/>
        <v>3.530092592592592E-3</v>
      </c>
    </row>
    <row r="19" spans="1:31">
      <c r="A19" s="24">
        <f t="shared" si="2"/>
        <v>0.25633101851851847</v>
      </c>
      <c r="B19" s="52">
        <f t="shared" si="2"/>
        <v>0.33966435185185184</v>
      </c>
      <c r="C19" s="52">
        <f t="shared" si="2"/>
        <v>0.49591435185185184</v>
      </c>
      <c r="D19" s="52">
        <f t="shared" si="2"/>
        <v>0.62091435185185184</v>
      </c>
      <c r="E19" s="52">
        <f t="shared" si="2"/>
        <v>0.72508101851851858</v>
      </c>
      <c r="F19" s="52">
        <f t="shared" si="2"/>
        <v>0.82924768518518521</v>
      </c>
      <c r="G19" s="26"/>
      <c r="H19" s="26"/>
      <c r="I19" s="26"/>
      <c r="J19" s="26"/>
      <c r="K19" s="26"/>
      <c r="L19" s="33"/>
      <c r="M19" s="34">
        <v>14.7</v>
      </c>
      <c r="N19" s="39">
        <v>6</v>
      </c>
      <c r="O19" s="49" t="s">
        <v>33</v>
      </c>
      <c r="P19" s="32">
        <f t="shared" si="0"/>
        <v>0.28945601851851849</v>
      </c>
      <c r="Q19" s="32">
        <f t="shared" si="0"/>
        <v>0.4352893518518518</v>
      </c>
      <c r="R19" s="32">
        <f t="shared" si="0"/>
        <v>0.58112268518518517</v>
      </c>
      <c r="S19" s="32">
        <f t="shared" si="0"/>
        <v>0.66445601851851854</v>
      </c>
      <c r="T19" s="32">
        <f t="shared" si="0"/>
        <v>0.76862268518518517</v>
      </c>
      <c r="U19" s="32">
        <f t="shared" si="0"/>
        <v>0.20612268518518517</v>
      </c>
      <c r="V19" s="26"/>
      <c r="W19" s="26"/>
      <c r="X19" s="26"/>
      <c r="Y19" s="26"/>
      <c r="Z19" s="26"/>
      <c r="AA19" s="30"/>
      <c r="AC19">
        <f t="shared" si="3"/>
        <v>1.5</v>
      </c>
      <c r="AE19" s="19">
        <f t="shared" si="4"/>
        <v>1.7013888888888892E-3</v>
      </c>
    </row>
    <row r="20" spans="1:31">
      <c r="A20" s="24">
        <f t="shared" si="2"/>
        <v>0.2571296296296296</v>
      </c>
      <c r="B20" s="52">
        <f t="shared" si="2"/>
        <v>0.34046296296296297</v>
      </c>
      <c r="C20" s="52">
        <f t="shared" si="2"/>
        <v>0.49671296296296297</v>
      </c>
      <c r="D20" s="52">
        <f t="shared" si="2"/>
        <v>0.62171296296296297</v>
      </c>
      <c r="E20" s="52">
        <f t="shared" si="2"/>
        <v>0.72587962962962971</v>
      </c>
      <c r="F20" s="52">
        <f t="shared" si="2"/>
        <v>0.83004629629629634</v>
      </c>
      <c r="G20" s="26"/>
      <c r="H20" s="26"/>
      <c r="I20" s="26"/>
      <c r="J20" s="26"/>
      <c r="K20" s="26"/>
      <c r="L20" s="33"/>
      <c r="M20" s="34">
        <v>15.4</v>
      </c>
      <c r="N20" s="39">
        <v>7</v>
      </c>
      <c r="O20" s="49" t="s">
        <v>34</v>
      </c>
      <c r="P20" s="32">
        <f t="shared" si="0"/>
        <v>0.28865740740740736</v>
      </c>
      <c r="Q20" s="32">
        <f t="shared" si="0"/>
        <v>0.43449074074074068</v>
      </c>
      <c r="R20" s="32">
        <f t="shared" si="0"/>
        <v>0.58032407407407405</v>
      </c>
      <c r="S20" s="32">
        <f t="shared" si="0"/>
        <v>0.66365740740740742</v>
      </c>
      <c r="T20" s="32">
        <f t="shared" si="0"/>
        <v>0.76782407407407405</v>
      </c>
      <c r="U20" s="32">
        <f t="shared" si="0"/>
        <v>0.20532407407407405</v>
      </c>
      <c r="V20" s="26"/>
      <c r="W20" s="26"/>
      <c r="X20" s="26"/>
      <c r="Y20" s="26"/>
      <c r="Z20" s="26"/>
      <c r="AA20" s="30"/>
      <c r="AC20">
        <f t="shared" si="3"/>
        <v>0.70000000000000107</v>
      </c>
      <c r="AE20" s="19">
        <f t="shared" si="4"/>
        <v>7.9861111111111105E-4</v>
      </c>
    </row>
    <row r="21" spans="1:31">
      <c r="A21" s="24">
        <f t="shared" si="2"/>
        <v>0.25837962962962957</v>
      </c>
      <c r="B21" s="52">
        <f t="shared" si="2"/>
        <v>0.34171296296296294</v>
      </c>
      <c r="C21" s="52">
        <f t="shared" si="2"/>
        <v>0.49796296296296294</v>
      </c>
      <c r="D21" s="52">
        <f t="shared" si="2"/>
        <v>0.62296296296296294</v>
      </c>
      <c r="E21" s="52">
        <f t="shared" si="2"/>
        <v>0.72712962962962968</v>
      </c>
      <c r="F21" s="52">
        <f t="shared" si="2"/>
        <v>0.83129629629629631</v>
      </c>
      <c r="G21" s="26"/>
      <c r="H21" s="26"/>
      <c r="I21" s="26"/>
      <c r="J21" s="26"/>
      <c r="K21" s="26"/>
      <c r="L21" s="33"/>
      <c r="M21" s="34">
        <v>16.5</v>
      </c>
      <c r="N21" s="39">
        <v>8</v>
      </c>
      <c r="O21" s="49" t="s">
        <v>35</v>
      </c>
      <c r="P21" s="32">
        <f t="shared" si="0"/>
        <v>0.28740740740740739</v>
      </c>
      <c r="Q21" s="32">
        <f t="shared" si="0"/>
        <v>0.4332407407407407</v>
      </c>
      <c r="R21" s="32">
        <f t="shared" si="0"/>
        <v>0.57907407407407407</v>
      </c>
      <c r="S21" s="32">
        <f t="shared" si="0"/>
        <v>0.66240740740740744</v>
      </c>
      <c r="T21" s="32">
        <f t="shared" si="0"/>
        <v>0.76657407407407407</v>
      </c>
      <c r="U21" s="32">
        <f t="shared" si="0"/>
        <v>0.20407407407407405</v>
      </c>
      <c r="V21" s="26"/>
      <c r="W21" s="26"/>
      <c r="X21" s="26"/>
      <c r="Y21" s="26"/>
      <c r="Z21" s="26"/>
      <c r="AA21" s="30"/>
      <c r="AC21">
        <f t="shared" si="3"/>
        <v>1.0999999999999996</v>
      </c>
      <c r="AE21" s="19">
        <f t="shared" si="4"/>
        <v>1.25E-3</v>
      </c>
    </row>
    <row r="22" spans="1:31">
      <c r="A22" s="24">
        <f t="shared" si="2"/>
        <v>0.26248842592592586</v>
      </c>
      <c r="B22" s="52">
        <f t="shared" si="2"/>
        <v>0.34582175925925923</v>
      </c>
      <c r="C22" s="52">
        <f t="shared" si="2"/>
        <v>0.50207175925925929</v>
      </c>
      <c r="D22" s="52">
        <f t="shared" si="2"/>
        <v>0.62707175925925929</v>
      </c>
      <c r="E22" s="52">
        <f t="shared" si="2"/>
        <v>0.73123842592592603</v>
      </c>
      <c r="F22" s="52">
        <f t="shared" si="2"/>
        <v>0.83540509259259266</v>
      </c>
      <c r="G22" s="26"/>
      <c r="H22" s="26"/>
      <c r="I22" s="26"/>
      <c r="J22" s="26"/>
      <c r="K22" s="26"/>
      <c r="L22" s="33"/>
      <c r="M22" s="34">
        <v>20.100000000000001</v>
      </c>
      <c r="N22" s="39">
        <v>9</v>
      </c>
      <c r="O22" s="49" t="s">
        <v>36</v>
      </c>
      <c r="P22" s="32">
        <f>P23+$AE23</f>
        <v>0.2832986111111111</v>
      </c>
      <c r="Q22" s="32">
        <f t="shared" si="0"/>
        <v>0.42913194444444441</v>
      </c>
      <c r="R22" s="32">
        <f t="shared" si="0"/>
        <v>0.57496527777777773</v>
      </c>
      <c r="S22" s="32">
        <f t="shared" si="0"/>
        <v>0.6582986111111111</v>
      </c>
      <c r="T22" s="32">
        <f t="shared" si="0"/>
        <v>0.76246527777777773</v>
      </c>
      <c r="U22" s="32">
        <f t="shared" si="0"/>
        <v>0.19996527777777776</v>
      </c>
      <c r="V22" s="26"/>
      <c r="W22" s="26"/>
      <c r="X22" s="26"/>
      <c r="Y22" s="26"/>
      <c r="Z22" s="26"/>
      <c r="AA22" s="30"/>
      <c r="AC22">
        <f t="shared" si="3"/>
        <v>3.6000000000000014</v>
      </c>
      <c r="AE22" s="19">
        <f t="shared" si="4"/>
        <v>4.108796296296297E-3</v>
      </c>
    </row>
    <row r="23" spans="1:31" ht="15" thickBot="1">
      <c r="A23" s="40">
        <f t="shared" si="2"/>
        <v>0.26453703703703696</v>
      </c>
      <c r="B23" s="53">
        <f t="shared" si="2"/>
        <v>0.34787037037037033</v>
      </c>
      <c r="C23" s="53">
        <f t="shared" si="2"/>
        <v>0.50412037037037039</v>
      </c>
      <c r="D23" s="53">
        <f t="shared" si="2"/>
        <v>0.62912037037037039</v>
      </c>
      <c r="E23" s="53">
        <f t="shared" si="2"/>
        <v>0.73328703703703713</v>
      </c>
      <c r="F23" s="53">
        <f t="shared" si="2"/>
        <v>0.83745370370370376</v>
      </c>
      <c r="G23" s="41"/>
      <c r="H23" s="41"/>
      <c r="I23" s="41"/>
      <c r="J23" s="41"/>
      <c r="K23" s="41"/>
      <c r="L23" s="42"/>
      <c r="M23" s="35">
        <v>21.9</v>
      </c>
      <c r="N23" s="43">
        <v>10</v>
      </c>
      <c r="O23" s="54" t="s">
        <v>37</v>
      </c>
      <c r="P23" s="44">
        <v>0.28125</v>
      </c>
      <c r="Q23" s="55">
        <v>0.42708333333333331</v>
      </c>
      <c r="R23" s="55">
        <v>0.57291666666666663</v>
      </c>
      <c r="S23" s="56">
        <v>0.65625</v>
      </c>
      <c r="T23" s="56">
        <v>0.76041666666666663</v>
      </c>
      <c r="U23" s="56">
        <v>0.19791666666666666</v>
      </c>
      <c r="V23" s="57"/>
      <c r="W23" s="57"/>
      <c r="X23" s="57"/>
      <c r="Y23" s="41"/>
      <c r="Z23" s="41"/>
      <c r="AA23" s="45"/>
      <c r="AC23">
        <f t="shared" si="3"/>
        <v>1.7999999999999972</v>
      </c>
      <c r="AE23" s="19">
        <f t="shared" si="4"/>
        <v>2.0486111111111113E-3</v>
      </c>
    </row>
    <row r="24" spans="1:3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W26" s="15" t="s">
        <v>22</v>
      </c>
      <c r="X26" s="9"/>
      <c r="Y26" s="9"/>
      <c r="Z26" s="9"/>
      <c r="AA26" s="9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P23:R23 J14:L23 Y14:AA23 A24:N25 P24:AA25 A15:I23 P14:X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2024-07-01T18:59:57Z</dcterms:modified>
</cp:coreProperties>
</file>